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22" i="1"/>
  <c r="F17"/>
  <c r="F18"/>
  <c r="F20"/>
  <c r="F21"/>
  <c r="F23"/>
  <c r="F24"/>
  <c r="F26"/>
  <c r="F27"/>
  <c r="F28"/>
  <c r="F30"/>
  <c r="F31"/>
  <c r="F32"/>
  <c r="F34"/>
  <c r="F35"/>
  <c r="F36"/>
  <c r="F38"/>
  <c r="F39"/>
  <c r="F40"/>
  <c r="F41"/>
  <c r="F42"/>
  <c r="F43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 l="1"/>
  <c r="F67" s="1"/>
  <c r="F68" s="1"/>
  <c r="F69" s="1"/>
  <c r="F70" s="1"/>
  <c r="F71" l="1"/>
  <c r="F72" s="1"/>
  <c r="F73" l="1"/>
  <c r="F74" s="1"/>
  <c r="F75" l="1"/>
  <c r="F76" s="1"/>
  <c r="F77" l="1"/>
  <c r="F78" s="1"/>
</calcChain>
</file>

<file path=xl/sharedStrings.xml><?xml version="1.0" encoding="utf-8"?>
<sst xmlns="http://schemas.openxmlformats.org/spreadsheetml/2006/main" count="140" uniqueCount="84">
  <si>
    <t>NN</t>
  </si>
  <si>
    <t>²ßË³ï³ÝùÝ»ñÇ ³Ýí³ÝáõÙÁ</t>
  </si>
  <si>
    <t>â³÷Ù³Ý ÙÇ³íáñÁ</t>
  </si>
  <si>
    <t>Ì³í³ÉÁ</t>
  </si>
  <si>
    <t>ÐáÕ³ÛÇÝ ³ßË³ï³ÝùÝ»ñ</t>
  </si>
  <si>
    <r>
      <t>Ù</t>
    </r>
    <r>
      <rPr>
        <vertAlign val="superscript"/>
        <sz val="8"/>
        <rFont val="Arial Armenian"/>
        <family val="2"/>
      </rPr>
      <t>3</t>
    </r>
  </si>
  <si>
    <t>Øß³Ïí³Í ·ñáõÝïÇ ï»Õ³÷áËáõÙ 3ÏÙ</t>
  </si>
  <si>
    <t>ï</t>
  </si>
  <si>
    <r>
      <t>III Ï³ñ·Ç ·ñáõÝïÇ Ùß³ÏáõÙ ¿ùëÏ³í³ïáñáí 0.5Ù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 ï³ñáÕáõÃÛ³Ùµ, ÇÝùÝ³Ã³÷»ñÇ íñ³ µ³ñÓ»Éáí /³íïáÏ³Û³Ý³ï»Õ»ñ Çñ³Ï³Ý³óÝ»Éáõ Ñ³Ù³ñ, h=0.12Ù/</t>
    </r>
  </si>
  <si>
    <r>
      <t>Ù</t>
    </r>
    <r>
      <rPr>
        <vertAlign val="superscript"/>
        <sz val="8"/>
        <rFont val="Arial Armenian"/>
        <family val="2"/>
      </rPr>
      <t>2</t>
    </r>
  </si>
  <si>
    <t>²ëý³ÉïÇ Í³ÍÏáõÛÃÇ ÷áë³ÛÇÝ Ýáñá·áõÙ ÑÇÙùáí</t>
  </si>
  <si>
    <r>
      <t>ÐÇÙùÇ Çñ³Ï³Ý³óáõÙ ã³÷³½³ïí³Í Ë×Çó h</t>
    </r>
    <r>
      <rPr>
        <vertAlign val="subscript"/>
        <sz val="8"/>
        <rFont val="Arial Armenian"/>
        <family val="2"/>
      </rPr>
      <t>ÙÇç.</t>
    </r>
    <r>
      <rPr>
        <sz val="8"/>
        <rFont val="Arial Armenian"/>
        <family val="2"/>
      </rPr>
      <t>=8-16ëÙ, s=350Ù</t>
    </r>
    <r>
      <rPr>
        <vertAlign val="superscript"/>
        <sz val="8"/>
        <rFont val="Arial Armenian"/>
        <family val="2"/>
      </rPr>
      <t>2</t>
    </r>
  </si>
  <si>
    <r>
      <t>´ÇïáõÙÇ ï³ñ³ÍáõÙ /1000Ù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- 4.12ï µÇïáõÙÇ Í³Ëëáí S=350Ù</t>
    </r>
    <r>
      <rPr>
        <vertAlign val="superscript"/>
        <sz val="8"/>
        <rFont val="Arial Armenian"/>
        <family val="2"/>
      </rPr>
      <t>2</t>
    </r>
  </si>
  <si>
    <t>öáë³ÛÇÝ Ýáñá·áõÙ h=6ëÙ /Ëáßáñ³Ñ³ïÇÏ ³ëý³Éï³µ»ïáÝáí/</t>
  </si>
  <si>
    <r>
      <t>Ð³ñÃ»óÝáÕ ß»ñïÇ Çñ³Ï³Ý³óáõÙ Ù³Ýñ³Ñ³ïÇÏ ³ëý³Éï³µ»ïÝÇó h</t>
    </r>
    <r>
      <rPr>
        <vertAlign val="subscript"/>
        <sz val="8"/>
        <rFont val="Arial Armenian"/>
        <family val="2"/>
      </rPr>
      <t>ÙÇç.</t>
    </r>
    <r>
      <rPr>
        <sz val="8"/>
        <rFont val="Arial Armenian"/>
        <family val="2"/>
      </rPr>
      <t>=3ëÙ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</si>
  <si>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</si>
  <si>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r>
      <t>ÐÇÙùÇ Çñ³Ï³Ý³óáõÙ ã³÷³½³ïí³Í µ³½³Éï» Ë×Çó h</t>
    </r>
    <r>
      <rPr>
        <vertAlign val="subscript"/>
        <sz val="8"/>
        <rFont val="Arial Armenian"/>
        <family val="2"/>
      </rPr>
      <t>ÙÇç.</t>
    </r>
    <r>
      <rPr>
        <sz val="8"/>
        <rFont val="Arial Armenian"/>
        <family val="2"/>
      </rPr>
      <t>=16ëÙ</t>
    </r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</si>
  <si>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</si>
  <si>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Ì³ÍÏáõÛÃÇ å³ïñ³ëïáõÙ Ëáßáñ³Ñ³ïÇÏ ³ëý³Éï³µ»ïáÝÇó 6ëÙ Ñ³ëïáõÃÛ³Ùµ</t>
  </si>
  <si>
    <t>Ì³ÍÏáõÛÃÇ å³ïñ³ëïáõÙ ï³ù Ù³Ýñ³Ñ³ïÇÏ ³ëý³Éï³µ»ïáÝÇó 5ëÙ Ñ³ëïáõÃÛ³Ùµ</t>
  </si>
  <si>
    <t>Æç³ï»Õ»ñ /Ùáõïù»ñ/</t>
  </si>
  <si>
    <r>
      <t>ÐÇÙùÇ Çñ³Ï³Ý³óáõÙ ã³÷³½³ïí³Í µ³½³Éï» Ë×Çó h</t>
    </r>
    <r>
      <rPr>
        <vertAlign val="subscript"/>
        <sz val="8"/>
        <rFont val="Arial Armenian"/>
        <family val="2"/>
      </rPr>
      <t>ÙÇç.</t>
    </r>
    <r>
      <rPr>
        <sz val="8"/>
        <rFont val="Arial Armenian"/>
        <family val="2"/>
      </rPr>
      <t>=12ëÙ</t>
    </r>
  </si>
  <si>
    <r>
      <t>´ÇïáõÙÇ ï³ñ³ÍáõÙ /1000Ù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- 4.12ï µÇïáõÙÇ Í³Ëëáí S=520.6Ù</t>
    </r>
    <r>
      <rPr>
        <vertAlign val="superscript"/>
        <sz val="8"/>
        <rFont val="Arial Armenian"/>
        <family val="2"/>
      </rPr>
      <t>2</t>
    </r>
  </si>
  <si>
    <t>²íïáÏ³Û³Ý³ï»Õ»ñ</t>
  </si>
  <si>
    <r>
      <t>´ÇïáõÙÇ ï³ñ³ÍáõÙ /1000Ù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- 4.12ï µÇïáõÙÇ Í³Ëëáí S=822Ù</t>
    </r>
    <r>
      <rPr>
        <vertAlign val="superscript"/>
        <sz val="8"/>
        <rFont val="Arial Armenian"/>
        <family val="2"/>
      </rPr>
      <t>2</t>
    </r>
  </si>
  <si>
    <t>Ø³ÛÃ»ñ</t>
  </si>
  <si>
    <t>ø³Ý¹í³Í ³ëý³Éï³µ»ïáÝÇ »õ Ý³Ë³ß»ñï»ñÇ µ³ñÓáõÙ ÇÝùÝ³Ã³÷»ñÇ íñ³ »õ ï»Õ³÷áËáõÙ 3ÏÙ</t>
  </si>
  <si>
    <t>¶áÛáõÃÛáõÝ áõÝ»óáÕ µ³½³Éï» »½ñ³ù³ñ»ñÇ ù³Ý¹áõÙ ÑÇÙùáí</t>
  </si>
  <si>
    <t>·Ù</t>
  </si>
  <si>
    <t>ÞÇÝ. ³ÕµÇ µ³ñÓáõÙ ÇÝùÝ³Ã³÷»ñÇ íñ³ »õ ï»Õ³÷áËáõÙ 3ÏÙ</t>
  </si>
  <si>
    <t>ø³Ý¹í³Í µ³½³Éï» »½ñ³ù³ñ»ñÇ 30x15ëÙ ã³÷»ñÇ í»ñ³ï»Õ³¹ñáõÙ µ»ïáÝ» ÑÇÙùáí /B15, F200/</t>
  </si>
  <si>
    <t>Ñ³ï</t>
  </si>
  <si>
    <t>²ÝÓñ»õ³ÁÝ¹áõÝÇãÝ»ñÇ »õ ¹Çï³Ñáñ»ñÇ µ³ñÓñ³óáõÙ</t>
  </si>
  <si>
    <t>²ÝÓñ»õ³ÁÝ¹áõÝÇãÝ»ñÇ Ù³ùñáõÙ Ó»éùáí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</si>
  <si>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</si>
  <si>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¸Çï³Ñáñ»ñÇ »õ ³ÝÓñ»õ³ÁÝ¹áõÝÇãÝ»ñÇ Í³ÍÏÇ ë³É»ñÇ ³å³ÙáÝï³ÅáõÙ</t>
  </si>
  <si>
    <t>²ÝÓñ»õ³ÁÝ¹áõÝÇãÝ»ñÇ å³ï»ñÇ µ³ñÓñ³óáõÙ ÙÇ³ÓáõÛÉ µ»ïáÝáí B15, F200 ¹³ëÇ</t>
  </si>
  <si>
    <t>¸Çï³Ñáñ»ñÇ å³ï»ñÇ µ³ñÓñ³óáõÙ ÙÇ³ÓáõÛÉ µ»ïáÝáí B15, F200 ¹³ëÇ</t>
  </si>
  <si>
    <t>²å³ÙáÝï³Åí³Í Í³ÍÏÇ ë³É»ñÇ ï»Õ³Ï³ÛáõÙ</t>
  </si>
  <si>
    <t>Üáñ ³ÝÓñ»õ³ÁÝ¹áõÝÇãÝ»ñ</t>
  </si>
  <si>
    <r>
      <t>¶áÛáõÃÛáõÝ áõÝ»óáÕ ³ëý³Éï³µ»ïáÝ» å³ïñ³ÍùÇ /»õ Ý³Ë³ß»ñï»ñÇ/ ù³Ý¹áõÙ S=45Ù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, h=27ëÙ</t>
    </r>
  </si>
  <si>
    <r>
      <t>III Ï³ñ·Ç ·ñáõÝïÇ Ùß³ÏáõÙ ¿ùëÏ³í³ïáñáí 0.5Ù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 ï³ñáÕáõÃÛ³Ùµ, ÇÝùÝ³Ã³÷»ñÇ íñ³ µ³ñÓ»Éáí /÷áëáñ³ÏáõÙ/</t>
    </r>
  </si>
  <si>
    <r>
      <t>III Ï³ñ·Ç ·ñáõÝïÇ Ùß³ÏáõÙ ¿ùëÏ³í³ïáñáí 0.5Ù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 ï³ñáÕáõÃÛ³Ùµ, ÏáÕÉÇóùáí /÷áëáñ³ÏáõÙ/</t>
    </r>
  </si>
  <si>
    <t>¶ñáõÝïÇ »ïÉÇóù Ó»éùáí, ïá÷³ÝáõÙáí</t>
  </si>
  <si>
    <t>III Ï³ñ·Ç ·ñáõÝïÇ Ùß³ÏáõÙ Ó»éùáí /Ëñ³ÙáõÕáõÙ/</t>
  </si>
  <si>
    <t>²í»Éáñ¹ ·ñáõÝïÇ µ³ñÓáõÙ ÇÝùÝ³Ã³÷»ñÇ íñ³ »õ ï»Õ³÷áËáõÙ 3ÏÙ</t>
  </si>
  <si>
    <t>²í³½³-Ïáå×³ÛÇÝ ÑÇÙùÇ å³ïñ³ëïáõÙ h=10ëÙ</t>
  </si>
  <si>
    <t>Ê×³ÛÇÝ ÑÇÙùÇ å³ïñ³ëïáõÙ h=10ëÙ</t>
  </si>
  <si>
    <t>²ÝÓñ»õ³ÁÝ¹áõÝÇãÝ»ñÇ Ñ³ï³ÏÇ å³ïñ³ëïáõÙ B22.5 ¹³ëÇ µ»ïáÝÇó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</si>
  <si>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</si>
  <si>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²ÝÓñ»õ³ÁÝ¹áõÝÇãÝ»ñÇ å³ï»ñÇ å³ïñ³ëïáõÙ B22.5 ¹³ëÇ µ»ïáÝÇó</t>
  </si>
  <si>
    <r>
      <t xml:space="preserve">äÉ³ëïÇÏ ËáÕáí³ÏÇ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300ÙÙ</t>
    </r>
  </si>
  <si>
    <t>æñ³Ù»Ïáõë³óáõÙ »ñÏß»ñï ï³ù µÇïáõÙáí</t>
  </si>
  <si>
    <t>º/µ Í³ÍÏÇ ë³É»ñÇ ï»Õ³Ï³ÛáõÙ</t>
  </si>
  <si>
    <t>º/µ Í³ÍÏÇ ë³É»ñÇ ³ñÅ»ùÁ /Ý»ñ³éÛ³É Ãáõç» ÙïáóÁ »õ ó³ÝóÁ/</t>
  </si>
  <si>
    <t>ì»ñ³¹Çñ Í³Ëë»ñ 13.3%</t>
  </si>
  <si>
    <t>Þ³ÑáõÛÃ 11%</t>
  </si>
  <si>
    <t>ԱԱՀ 20%</t>
  </si>
  <si>
    <t>Ընդամենը</t>
  </si>
  <si>
    <t>Ժամանակավոր շենքեր և կառույցներ 1.8%</t>
  </si>
  <si>
    <t>Ձմեռային թանկացումներ 0.7%</t>
  </si>
  <si>
    <t xml:space="preserve">ÀÝ¹³Ù»ÝÁ </t>
  </si>
  <si>
    <t>ÀÝ¹³Ù»ÝÁ</t>
  </si>
  <si>
    <t>1</t>
  </si>
  <si>
    <t>2</t>
  </si>
  <si>
    <t>3</t>
  </si>
  <si>
    <t>4</t>
  </si>
  <si>
    <t>9</t>
  </si>
  <si>
    <t>հազ ՀՀ դրամ</t>
  </si>
  <si>
    <t>ԾԱՎԱԼԱԹԵՐԹ-ՆԱԽԱՀԱՇԻՎ</t>
  </si>
  <si>
    <t>ՍԵՎԱՆ ՔԱՂԱՔԻ ՆԱԻՐՅԱՆ ՓՈՂՈՑԻ ԱՍՖԱԼՏԱՊԱՏՄԱՆ ԱՇԽԱՏԱՆՔՆԵՐԻ</t>
  </si>
  <si>
    <t xml:space="preserve"> ÙÇ³íáñÇ ³ñÅ»ùÁ </t>
  </si>
  <si>
    <t>Չնախատեսված ծախսեր 1.5%</t>
  </si>
  <si>
    <t>È²´àð²îàð öàðÒ²ðÎàôØÜºð</t>
  </si>
  <si>
    <t>ÊÇ× ³/µ Ë³ñÝáõñ¹Ç Ñ³Ù³ñ</t>
  </si>
  <si>
    <t>²í³½³Ïáå×³ÛÇÝ Ë³ñÝáõñ¹</t>
  </si>
  <si>
    <t>²í³½ ³/µ Ë³ñÝáõñ¹Ç Ñ³Ù³ñ</t>
  </si>
  <si>
    <t>Ð³Ýù³ÛÇÝ ÷áßÇ ³/µ Ë³ñÝáõñ¹Ç Ñ³Ù³ñ</t>
  </si>
  <si>
    <t>Î³å³ÏóíáÕ ÝÛáõÃª µÇïáõÙª µÇïáõÙ</t>
  </si>
  <si>
    <t>²/µ Ë³ñÝáõñ¹ ²´¶-Çó</t>
  </si>
  <si>
    <t>²/µ Ë³ñÝáõñ¹Ç ÝÙáõßÇ í»ñóÝáõÙ ³é³Ýó Ëï³óÙ³Ý</t>
  </si>
  <si>
    <t>²/µ ÝÙáõßÇ ÏïñáõÙ ¨ Ñ³ÝÓÝáõÙ É³µáñ³ïáñÇ³</t>
  </si>
  <si>
    <t>²/µ ÝÙáõßÇ Ñ³ÝáõÏ</t>
  </si>
  <si>
    <t>1 ÏáÙå
5 Ñ³ï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</si>
</sst>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1">
    <font>
      <sz val="11"/>
      <color theme="1"/>
      <name val="Calibri"/>
      <family val="2"/>
      <scheme val="minor"/>
    </font>
    <font>
      <sz val="8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vertAlign val="subscript"/>
      <sz val="8"/>
      <name val="Arial Armenian"/>
      <family val="2"/>
    </font>
    <font>
      <b/>
      <sz val="8"/>
      <name val="Arial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Symbol"/>
      <family val="1"/>
      <charset val="2"/>
    </font>
    <font>
      <sz val="10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0" fillId="0" borderId="1" xfId="0" applyFont="1" applyBorder="1"/>
    <xf numFmtId="0" fontId="0" fillId="0" borderId="1" xfId="0" applyBorder="1"/>
    <xf numFmtId="0" fontId="1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0" fillId="3" borderId="1" xfId="0" applyFill="1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right" vertical="center"/>
    </xf>
    <xf numFmtId="0" fontId="0" fillId="3" borderId="1" xfId="0" applyFill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right"/>
    </xf>
    <xf numFmtId="165" fontId="0" fillId="3" borderId="1" xfId="0" applyNumberFormat="1" applyFill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8"/>
  <sheetViews>
    <sheetView tabSelected="1" topLeftCell="A61" workbookViewId="0">
      <selection activeCell="D12" sqref="D12"/>
    </sheetView>
  </sheetViews>
  <sheetFormatPr defaultRowHeight="15"/>
  <cols>
    <col min="1" max="1" width="6.42578125" customWidth="1"/>
    <col min="2" max="2" width="44" customWidth="1"/>
    <col min="3" max="3" width="10.7109375" customWidth="1"/>
    <col min="4" max="4" width="11.28515625" customWidth="1"/>
    <col min="5" max="5" width="11.5703125" customWidth="1"/>
    <col min="6" max="6" width="14.140625" customWidth="1"/>
  </cols>
  <sheetData>
    <row r="1" spans="1:6">
      <c r="A1" s="34" t="s">
        <v>69</v>
      </c>
      <c r="B1" s="34"/>
      <c r="C1" s="34"/>
      <c r="D1" s="34"/>
      <c r="E1" s="34"/>
      <c r="F1" s="34"/>
    </row>
    <row r="2" spans="1:6">
      <c r="A2" s="34" t="s">
        <v>70</v>
      </c>
      <c r="B2" s="34"/>
      <c r="C2" s="34"/>
      <c r="D2" s="34"/>
      <c r="E2" s="34"/>
      <c r="F2" s="34"/>
    </row>
    <row r="3" spans="1:6">
      <c r="F3" t="s">
        <v>68</v>
      </c>
    </row>
    <row r="4" spans="1:6" ht="60.75" customHeight="1">
      <c r="A4" s="26" t="s">
        <v>0</v>
      </c>
      <c r="B4" s="26" t="s">
        <v>1</v>
      </c>
      <c r="C4" s="27" t="s">
        <v>2</v>
      </c>
      <c r="D4" s="27" t="s">
        <v>3</v>
      </c>
      <c r="E4" s="27" t="s">
        <v>71</v>
      </c>
      <c r="F4" s="27" t="s">
        <v>62</v>
      </c>
    </row>
    <row r="5" spans="1:6">
      <c r="A5" s="1">
        <v>1</v>
      </c>
      <c r="B5" s="1">
        <v>2</v>
      </c>
      <c r="C5" s="1">
        <v>3</v>
      </c>
      <c r="D5" s="1">
        <v>4</v>
      </c>
      <c r="E5" s="1">
        <v>5</v>
      </c>
      <c r="F5" s="2">
        <v>6</v>
      </c>
    </row>
    <row r="6" spans="1:6">
      <c r="A6" s="1"/>
      <c r="B6" s="1" t="s">
        <v>73</v>
      </c>
      <c r="C6" s="1"/>
      <c r="D6" s="1"/>
      <c r="E6" s="1"/>
      <c r="F6" s="2"/>
    </row>
    <row r="7" spans="1:6">
      <c r="A7" s="1">
        <v>1</v>
      </c>
      <c r="B7" s="33" t="s">
        <v>74</v>
      </c>
      <c r="C7" s="1" t="s">
        <v>31</v>
      </c>
      <c r="D7" s="1">
        <v>1</v>
      </c>
      <c r="E7" s="1"/>
      <c r="F7" s="2"/>
    </row>
    <row r="8" spans="1:6">
      <c r="A8" s="1">
        <v>2</v>
      </c>
      <c r="B8" s="33" t="s">
        <v>75</v>
      </c>
      <c r="C8" s="1" t="s">
        <v>31</v>
      </c>
      <c r="D8" s="1">
        <v>1</v>
      </c>
      <c r="E8" s="1"/>
      <c r="F8" s="2"/>
    </row>
    <row r="9" spans="1:6">
      <c r="A9" s="1">
        <v>3</v>
      </c>
      <c r="B9" s="33" t="s">
        <v>76</v>
      </c>
      <c r="C9" s="1" t="s">
        <v>31</v>
      </c>
      <c r="D9" s="1">
        <v>1</v>
      </c>
      <c r="E9" s="1"/>
      <c r="F9" s="2"/>
    </row>
    <row r="10" spans="1:6">
      <c r="A10" s="1">
        <v>4</v>
      </c>
      <c r="B10" s="33" t="s">
        <v>77</v>
      </c>
      <c r="C10" s="1" t="s">
        <v>31</v>
      </c>
      <c r="D10" s="1">
        <v>1</v>
      </c>
      <c r="E10" s="1"/>
      <c r="F10" s="2"/>
    </row>
    <row r="11" spans="1:6">
      <c r="A11" s="1">
        <v>5</v>
      </c>
      <c r="B11" s="33" t="s">
        <v>78</v>
      </c>
      <c r="C11" s="1" t="s">
        <v>31</v>
      </c>
      <c r="D11" s="1">
        <v>1</v>
      </c>
      <c r="E11" s="1"/>
      <c r="F11" s="2"/>
    </row>
    <row r="12" spans="1:6">
      <c r="A12" s="1">
        <v>6</v>
      </c>
      <c r="B12" s="33" t="s">
        <v>79</v>
      </c>
      <c r="C12" s="1" t="s">
        <v>31</v>
      </c>
      <c r="D12" s="1">
        <v>3</v>
      </c>
      <c r="E12" s="1"/>
      <c r="F12" s="2"/>
    </row>
    <row r="13" spans="1:6">
      <c r="A13" s="1">
        <v>7</v>
      </c>
      <c r="B13" s="33" t="s">
        <v>80</v>
      </c>
      <c r="C13" s="1" t="s">
        <v>31</v>
      </c>
      <c r="D13" s="1">
        <v>3</v>
      </c>
      <c r="E13" s="1"/>
      <c r="F13" s="2"/>
    </row>
    <row r="14" spans="1:6">
      <c r="A14" s="1">
        <v>8</v>
      </c>
      <c r="B14" s="33" t="s">
        <v>81</v>
      </c>
      <c r="C14" s="1" t="s">
        <v>31</v>
      </c>
      <c r="D14" s="1">
        <v>3</v>
      </c>
      <c r="E14" s="1"/>
      <c r="F14" s="2"/>
    </row>
    <row r="15" spans="1:6" ht="22.5">
      <c r="A15" s="1">
        <v>9</v>
      </c>
      <c r="B15" s="33" t="s">
        <v>82</v>
      </c>
      <c r="C15" s="1" t="s">
        <v>83</v>
      </c>
      <c r="D15" s="1">
        <v>3</v>
      </c>
      <c r="E15" s="1"/>
      <c r="F15" s="2"/>
    </row>
    <row r="16" spans="1:6">
      <c r="A16" s="17"/>
      <c r="B16" s="18" t="s">
        <v>4</v>
      </c>
      <c r="C16" s="19"/>
      <c r="D16" s="20"/>
      <c r="E16" s="21"/>
      <c r="F16" s="22"/>
    </row>
    <row r="17" spans="1:6" ht="43.5" customHeight="1">
      <c r="A17" s="3">
        <v>1</v>
      </c>
      <c r="B17" s="6" t="s">
        <v>8</v>
      </c>
      <c r="C17" s="3" t="s">
        <v>5</v>
      </c>
      <c r="D17" s="5">
        <v>22.1</v>
      </c>
      <c r="E17" s="8">
        <v>0.6</v>
      </c>
      <c r="F17" s="28">
        <f t="shared" ref="F17" si="0">D17*E17</f>
        <v>13.26</v>
      </c>
    </row>
    <row r="18" spans="1:6" ht="19.5" customHeight="1">
      <c r="A18" s="3">
        <v>2</v>
      </c>
      <c r="B18" s="6" t="s">
        <v>6</v>
      </c>
      <c r="C18" s="3" t="s">
        <v>7</v>
      </c>
      <c r="D18" s="7">
        <v>39.9</v>
      </c>
      <c r="E18" s="5">
        <v>1.32</v>
      </c>
      <c r="F18" s="28">
        <f t="shared" ref="F18" si="1">D18*E18</f>
        <v>52.667999999999999</v>
      </c>
    </row>
    <row r="19" spans="1:6" ht="29.25" customHeight="1">
      <c r="A19" s="17"/>
      <c r="B19" s="24" t="s">
        <v>10</v>
      </c>
      <c r="C19" s="19" t="s">
        <v>9</v>
      </c>
      <c r="D19" s="19"/>
      <c r="E19" s="21"/>
      <c r="F19" s="29"/>
    </row>
    <row r="20" spans="1:6" ht="28.5" customHeight="1">
      <c r="A20" s="14" t="s">
        <v>63</v>
      </c>
      <c r="B20" s="6" t="s">
        <v>11</v>
      </c>
      <c r="C20" s="3" t="s">
        <v>5</v>
      </c>
      <c r="D20" s="3">
        <v>28.1</v>
      </c>
      <c r="E20" s="5">
        <v>7.57</v>
      </c>
      <c r="F20" s="28">
        <f t="shared" ref="F20" si="2">D20*E20</f>
        <v>212.71700000000001</v>
      </c>
    </row>
    <row r="21" spans="1:6" ht="30" customHeight="1">
      <c r="A21" s="14" t="s">
        <v>64</v>
      </c>
      <c r="B21" s="6" t="s">
        <v>12</v>
      </c>
      <c r="C21" s="10" t="s">
        <v>7</v>
      </c>
      <c r="D21" s="3">
        <v>1.39</v>
      </c>
      <c r="E21" s="5">
        <v>268.35000000000002</v>
      </c>
      <c r="F21" s="28">
        <f t="shared" ref="F21" si="3">D21*E21</f>
        <v>373.00650000000002</v>
      </c>
    </row>
    <row r="22" spans="1:6" ht="27" customHeight="1">
      <c r="A22" s="14" t="s">
        <v>65</v>
      </c>
      <c r="B22" s="6" t="s">
        <v>13</v>
      </c>
      <c r="C22" s="3" t="s">
        <v>9</v>
      </c>
      <c r="D22" s="3">
        <v>338</v>
      </c>
      <c r="E22" s="5">
        <v>5.58</v>
      </c>
      <c r="F22" s="28">
        <f>D22*E22</f>
        <v>1886.04</v>
      </c>
    </row>
    <row r="23" spans="1:6" ht="27" customHeight="1">
      <c r="A23" s="14" t="s">
        <v>66</v>
      </c>
      <c r="B23" s="6" t="s">
        <v>14</v>
      </c>
      <c r="C23" s="3" t="s">
        <v>7</v>
      </c>
      <c r="D23" s="8">
        <v>240</v>
      </c>
      <c r="E23" s="5">
        <v>38.43</v>
      </c>
      <c r="F23" s="28">
        <f t="shared" ref="F23" si="4">D23*E23</f>
        <v>9223.2000000000007</v>
      </c>
    </row>
    <row r="24" spans="1:6" ht="27" customHeight="1">
      <c r="A24" s="14" t="s">
        <v>67</v>
      </c>
      <c r="B24" s="6" t="s">
        <v>19</v>
      </c>
      <c r="C24" s="3" t="s">
        <v>17</v>
      </c>
      <c r="D24" s="3">
        <v>10030</v>
      </c>
      <c r="E24" s="5">
        <v>4.59</v>
      </c>
      <c r="F24" s="28">
        <f t="shared" ref="F24" si="5">D24*E24</f>
        <v>46037.7</v>
      </c>
    </row>
    <row r="25" spans="1:6" ht="24" customHeight="1">
      <c r="A25" s="17"/>
      <c r="B25" s="18" t="s">
        <v>20</v>
      </c>
      <c r="C25" s="19"/>
      <c r="D25" s="19"/>
      <c r="E25" s="23"/>
      <c r="F25" s="29"/>
    </row>
    <row r="26" spans="1:6" ht="26.25" customHeight="1">
      <c r="A26" s="3">
        <v>1</v>
      </c>
      <c r="B26" s="12" t="s">
        <v>21</v>
      </c>
      <c r="C26" s="3" t="s">
        <v>17</v>
      </c>
      <c r="D26" s="3">
        <v>88</v>
      </c>
      <c r="E26" s="5">
        <v>1.1000000000000001</v>
      </c>
      <c r="F26" s="28">
        <f t="shared" ref="F26" si="6">D26*E26</f>
        <v>96.800000000000011</v>
      </c>
    </row>
    <row r="27" spans="1:6" ht="27.75" customHeight="1">
      <c r="A27" s="3">
        <v>2</v>
      </c>
      <c r="B27" s="6" t="s">
        <v>22</v>
      </c>
      <c r="C27" s="10" t="s">
        <v>7</v>
      </c>
      <c r="D27" s="3">
        <v>0.36</v>
      </c>
      <c r="E27" s="5">
        <v>268.35000000000002</v>
      </c>
      <c r="F27" s="28">
        <f t="shared" ref="F27" si="7">D27*E27</f>
        <v>96.606000000000009</v>
      </c>
    </row>
    <row r="28" spans="1:6" ht="27.75" customHeight="1">
      <c r="A28" s="3">
        <v>3</v>
      </c>
      <c r="B28" s="6" t="s">
        <v>19</v>
      </c>
      <c r="C28" s="3" t="s">
        <v>17</v>
      </c>
      <c r="D28" s="8">
        <v>327</v>
      </c>
      <c r="E28" s="5">
        <v>4.59</v>
      </c>
      <c r="F28" s="28">
        <f t="shared" ref="F28" si="8">D28*E28</f>
        <v>1500.93</v>
      </c>
    </row>
    <row r="29" spans="1:6">
      <c r="A29" s="17"/>
      <c r="B29" s="18" t="s">
        <v>23</v>
      </c>
      <c r="C29" s="19"/>
      <c r="D29" s="19"/>
      <c r="E29" s="23"/>
      <c r="F29" s="29"/>
    </row>
    <row r="30" spans="1:6" ht="29.25" customHeight="1">
      <c r="A30" s="3">
        <v>1</v>
      </c>
      <c r="B30" s="12" t="s">
        <v>16</v>
      </c>
      <c r="C30" s="3" t="s">
        <v>17</v>
      </c>
      <c r="D30" s="3">
        <v>115</v>
      </c>
      <c r="E30" s="5">
        <v>1.31</v>
      </c>
      <c r="F30" s="28">
        <f t="shared" ref="F30" si="9">D30*E30</f>
        <v>150.65</v>
      </c>
    </row>
    <row r="31" spans="1:6" ht="28.5" customHeight="1">
      <c r="A31" s="3">
        <v>2</v>
      </c>
      <c r="B31" s="6" t="s">
        <v>24</v>
      </c>
      <c r="C31" s="10" t="s">
        <v>7</v>
      </c>
      <c r="D31" s="3">
        <v>0.47</v>
      </c>
      <c r="E31" s="5">
        <v>268.35000000000002</v>
      </c>
      <c r="F31" s="28">
        <f t="shared" ref="F31" si="10">D31*E31</f>
        <v>126.1245</v>
      </c>
    </row>
    <row r="32" spans="1:6" ht="25.5" customHeight="1">
      <c r="A32" s="3">
        <v>4</v>
      </c>
      <c r="B32" s="6" t="s">
        <v>19</v>
      </c>
      <c r="C32" s="3" t="s">
        <v>17</v>
      </c>
      <c r="D32" s="3">
        <v>115</v>
      </c>
      <c r="E32" s="5">
        <v>4.59</v>
      </c>
      <c r="F32" s="28">
        <f t="shared" ref="F32" si="11">D32*E32</f>
        <v>527.85</v>
      </c>
    </row>
    <row r="33" spans="1:6">
      <c r="A33" s="17"/>
      <c r="B33" s="18" t="s">
        <v>25</v>
      </c>
      <c r="C33" s="19"/>
      <c r="D33" s="19"/>
      <c r="E33" s="23"/>
      <c r="F33" s="29"/>
    </row>
    <row r="34" spans="1:6" ht="27" customHeight="1">
      <c r="A34" s="3">
        <v>3</v>
      </c>
      <c r="B34" s="6" t="s">
        <v>27</v>
      </c>
      <c r="C34" s="3" t="s">
        <v>28</v>
      </c>
      <c r="D34" s="3">
        <v>490</v>
      </c>
      <c r="E34" s="5">
        <v>0.77</v>
      </c>
      <c r="F34" s="28">
        <f t="shared" ref="F34" si="12">D34*E34</f>
        <v>377.3</v>
      </c>
    </row>
    <row r="35" spans="1:6" ht="25.5" customHeight="1">
      <c r="A35" s="3">
        <v>4</v>
      </c>
      <c r="B35" s="6" t="s">
        <v>29</v>
      </c>
      <c r="C35" s="3" t="s">
        <v>7</v>
      </c>
      <c r="D35" s="9">
        <v>20.8</v>
      </c>
      <c r="E35" s="5">
        <v>1.64</v>
      </c>
      <c r="F35" s="28">
        <f t="shared" ref="F35" si="13">D35*E35</f>
        <v>34.112000000000002</v>
      </c>
    </row>
    <row r="36" spans="1:6" ht="25.5" customHeight="1">
      <c r="A36" s="3">
        <v>5</v>
      </c>
      <c r="B36" s="6" t="s">
        <v>30</v>
      </c>
      <c r="C36" s="3" t="s">
        <v>28</v>
      </c>
      <c r="D36" s="4">
        <v>490</v>
      </c>
      <c r="E36" s="5">
        <v>2.1</v>
      </c>
      <c r="F36" s="28">
        <f t="shared" ref="F36" si="14">D36*E36</f>
        <v>1029</v>
      </c>
    </row>
    <row r="37" spans="1:6" ht="29.25" customHeight="1">
      <c r="A37" s="19"/>
      <c r="B37" s="18" t="s">
        <v>32</v>
      </c>
      <c r="C37" s="19"/>
      <c r="D37" s="19"/>
      <c r="E37" s="23"/>
      <c r="F37" s="29"/>
    </row>
    <row r="38" spans="1:6" ht="21.75" customHeight="1">
      <c r="A38" s="3">
        <v>1</v>
      </c>
      <c r="B38" s="6" t="s">
        <v>33</v>
      </c>
      <c r="C38" s="3" t="s">
        <v>34</v>
      </c>
      <c r="D38" s="3">
        <v>13</v>
      </c>
      <c r="E38" s="8">
        <v>1.9</v>
      </c>
      <c r="F38" s="28">
        <f t="shared" ref="F38" si="15">D38*E38</f>
        <v>24.7</v>
      </c>
    </row>
    <row r="39" spans="1:6" ht="27" customHeight="1">
      <c r="A39" s="3">
        <v>2</v>
      </c>
      <c r="B39" s="6" t="s">
        <v>29</v>
      </c>
      <c r="C39" s="3" t="s">
        <v>7</v>
      </c>
      <c r="D39" s="9">
        <v>19.5</v>
      </c>
      <c r="E39" s="5">
        <v>1.64</v>
      </c>
      <c r="F39" s="28">
        <f t="shared" ref="F39" si="16">D39*E39</f>
        <v>31.979999999999997</v>
      </c>
    </row>
    <row r="40" spans="1:6" ht="28.5" customHeight="1">
      <c r="A40" s="3">
        <v>3</v>
      </c>
      <c r="B40" s="6" t="s">
        <v>35</v>
      </c>
      <c r="C40" s="3" t="s">
        <v>31</v>
      </c>
      <c r="D40" s="3">
        <v>20</v>
      </c>
      <c r="E40" s="8">
        <v>5.7</v>
      </c>
      <c r="F40" s="28">
        <f t="shared" ref="F40" si="17">D40*E40</f>
        <v>114</v>
      </c>
    </row>
    <row r="41" spans="1:6" ht="28.5" customHeight="1">
      <c r="A41" s="3">
        <v>4</v>
      </c>
      <c r="B41" s="6" t="s">
        <v>36</v>
      </c>
      <c r="C41" s="3" t="s">
        <v>5</v>
      </c>
      <c r="D41" s="3">
        <v>2.9</v>
      </c>
      <c r="E41" s="5">
        <v>52.34</v>
      </c>
      <c r="F41" s="28">
        <f t="shared" ref="F41" si="18">D41*E41</f>
        <v>151.786</v>
      </c>
    </row>
    <row r="42" spans="1:6" ht="31.5" customHeight="1">
      <c r="A42" s="3">
        <v>5</v>
      </c>
      <c r="B42" s="6" t="s">
        <v>37</v>
      </c>
      <c r="C42" s="3" t="s">
        <v>5</v>
      </c>
      <c r="D42" s="3">
        <v>3.12</v>
      </c>
      <c r="E42" s="5">
        <v>52.34</v>
      </c>
      <c r="F42" s="28">
        <f t="shared" ref="F42" si="19">D42*E42</f>
        <v>163.30080000000001</v>
      </c>
    </row>
    <row r="43" spans="1:6" ht="22.5" customHeight="1">
      <c r="A43" s="3">
        <v>6</v>
      </c>
      <c r="B43" s="6" t="s">
        <v>38</v>
      </c>
      <c r="C43" s="3" t="s">
        <v>31</v>
      </c>
      <c r="D43" s="3">
        <v>20</v>
      </c>
      <c r="E43" s="5">
        <v>53.78</v>
      </c>
      <c r="F43" s="28">
        <f t="shared" ref="F43" si="20">D43*E43</f>
        <v>1075.5999999999999</v>
      </c>
    </row>
    <row r="44" spans="1:6" ht="22.5" customHeight="1">
      <c r="A44" s="17"/>
      <c r="B44" s="18" t="s">
        <v>39</v>
      </c>
      <c r="C44" s="19"/>
      <c r="D44" s="19"/>
      <c r="E44" s="23"/>
      <c r="F44" s="29"/>
    </row>
    <row r="45" spans="1:6" ht="27.75" customHeight="1">
      <c r="A45" s="3">
        <v>1</v>
      </c>
      <c r="B45" s="6" t="s">
        <v>40</v>
      </c>
      <c r="C45" s="3" t="s">
        <v>5</v>
      </c>
      <c r="D45" s="8">
        <v>16.2</v>
      </c>
      <c r="E45" s="5">
        <v>2.06</v>
      </c>
      <c r="F45" s="28">
        <f t="shared" ref="F45" si="21">D45*E45</f>
        <v>33.372</v>
      </c>
    </row>
    <row r="46" spans="1:6" ht="28.5" customHeight="1">
      <c r="A46" s="3">
        <v>2</v>
      </c>
      <c r="B46" s="6" t="s">
        <v>26</v>
      </c>
      <c r="C46" s="3" t="s">
        <v>7</v>
      </c>
      <c r="D46" s="13">
        <v>22</v>
      </c>
      <c r="E46" s="5">
        <v>1.64</v>
      </c>
      <c r="F46" s="28">
        <f t="shared" ref="F46" si="22">D46*E46</f>
        <v>36.08</v>
      </c>
    </row>
    <row r="47" spans="1:6" ht="43.5" customHeight="1">
      <c r="A47" s="3">
        <v>3</v>
      </c>
      <c r="B47" s="6" t="s">
        <v>41</v>
      </c>
      <c r="C47" s="3" t="s">
        <v>5</v>
      </c>
      <c r="D47" s="8">
        <v>24.5</v>
      </c>
      <c r="E47" s="8">
        <v>0.6</v>
      </c>
      <c r="F47" s="28">
        <f t="shared" ref="F47" si="23">D47*E47</f>
        <v>14.7</v>
      </c>
    </row>
    <row r="48" spans="1:6" ht="15" customHeight="1">
      <c r="A48" s="3">
        <v>4</v>
      </c>
      <c r="B48" s="6" t="s">
        <v>6</v>
      </c>
      <c r="C48" s="3" t="s">
        <v>7</v>
      </c>
      <c r="D48" s="7">
        <v>44.1</v>
      </c>
      <c r="E48" s="5">
        <v>1.32</v>
      </c>
      <c r="F48" s="28">
        <f t="shared" ref="F48" si="24">D48*E48</f>
        <v>58.212000000000003</v>
      </c>
    </row>
    <row r="49" spans="1:6" ht="26.25" customHeight="1">
      <c r="A49" s="3">
        <v>5</v>
      </c>
      <c r="B49" s="6" t="s">
        <v>42</v>
      </c>
      <c r="C49" s="3" t="s">
        <v>5</v>
      </c>
      <c r="D49" s="8">
        <v>47.5</v>
      </c>
      <c r="E49" s="8">
        <v>0.5</v>
      </c>
      <c r="F49" s="28">
        <f t="shared" ref="F49" si="25">D49*E49</f>
        <v>23.75</v>
      </c>
    </row>
    <row r="50" spans="1:6" ht="24.75" customHeight="1">
      <c r="A50" s="3">
        <v>6</v>
      </c>
      <c r="B50" s="6" t="s">
        <v>43</v>
      </c>
      <c r="C50" s="3" t="s">
        <v>5</v>
      </c>
      <c r="D50" s="8">
        <v>47.5</v>
      </c>
      <c r="E50" s="8">
        <v>0.8</v>
      </c>
      <c r="F50" s="28">
        <f t="shared" ref="F50" si="26">D50*E50</f>
        <v>38</v>
      </c>
    </row>
    <row r="51" spans="1:6" ht="24" customHeight="1">
      <c r="A51" s="3">
        <v>7</v>
      </c>
      <c r="B51" s="6" t="s">
        <v>44</v>
      </c>
      <c r="C51" s="3" t="s">
        <v>5</v>
      </c>
      <c r="D51" s="4">
        <v>25</v>
      </c>
      <c r="E51" s="8">
        <v>1.9</v>
      </c>
      <c r="F51" s="28">
        <f t="shared" ref="F51" si="27">D51*E51</f>
        <v>47.5</v>
      </c>
    </row>
    <row r="52" spans="1:6">
      <c r="A52" s="3">
        <v>8</v>
      </c>
      <c r="B52" s="6" t="s">
        <v>43</v>
      </c>
      <c r="C52" s="3" t="s">
        <v>5</v>
      </c>
      <c r="D52" s="3">
        <v>20</v>
      </c>
      <c r="E52" s="8">
        <v>0.8</v>
      </c>
      <c r="F52" s="28">
        <f t="shared" ref="F52" si="28">D52*E52</f>
        <v>16</v>
      </c>
    </row>
    <row r="53" spans="1:6" ht="28.5" customHeight="1">
      <c r="A53" s="3">
        <v>9</v>
      </c>
      <c r="B53" s="6" t="s">
        <v>45</v>
      </c>
      <c r="C53" s="3" t="s">
        <v>7</v>
      </c>
      <c r="D53" s="13">
        <v>9</v>
      </c>
      <c r="E53" s="5">
        <v>1.64</v>
      </c>
      <c r="F53" s="28">
        <f t="shared" ref="F53" si="29">D53*E53</f>
        <v>14.76</v>
      </c>
    </row>
    <row r="54" spans="1:6" ht="20.25" customHeight="1">
      <c r="A54" s="3">
        <v>10</v>
      </c>
      <c r="B54" s="6" t="s">
        <v>46</v>
      </c>
      <c r="C54" s="3" t="s">
        <v>15</v>
      </c>
      <c r="D54" s="11">
        <v>1.08</v>
      </c>
      <c r="E54" s="5">
        <v>3.1</v>
      </c>
      <c r="F54" s="28">
        <f t="shared" ref="F54" si="30">D54*E54</f>
        <v>3.3480000000000003</v>
      </c>
    </row>
    <row r="55" spans="1:6">
      <c r="A55" s="3">
        <v>11</v>
      </c>
      <c r="B55" s="6" t="s">
        <v>47</v>
      </c>
      <c r="C55" s="3" t="s">
        <v>15</v>
      </c>
      <c r="D55" s="3">
        <v>1.84</v>
      </c>
      <c r="E55" s="8">
        <v>6.6</v>
      </c>
      <c r="F55" s="28">
        <f t="shared" ref="F55" si="31">D55*E55</f>
        <v>12.144</v>
      </c>
    </row>
    <row r="56" spans="1:6" ht="27" customHeight="1">
      <c r="A56" s="3">
        <v>12</v>
      </c>
      <c r="B56" s="6" t="s">
        <v>48</v>
      </c>
      <c r="C56" s="3" t="s">
        <v>49</v>
      </c>
      <c r="D56" s="3">
        <v>3.6</v>
      </c>
      <c r="E56" s="5">
        <v>37.119999999999997</v>
      </c>
      <c r="F56" s="28">
        <f t="shared" ref="F56" si="32">D56*E56</f>
        <v>133.63200000000001</v>
      </c>
    </row>
    <row r="57" spans="1:6" ht="27" customHeight="1">
      <c r="A57" s="3">
        <v>13</v>
      </c>
      <c r="B57" s="6" t="s">
        <v>50</v>
      </c>
      <c r="C57" s="3" t="s">
        <v>5</v>
      </c>
      <c r="D57" s="3">
        <v>5.82</v>
      </c>
      <c r="E57" s="5">
        <v>45.16</v>
      </c>
      <c r="F57" s="28">
        <f t="shared" ref="F57" si="33">D57*E57</f>
        <v>262.83119999999997</v>
      </c>
    </row>
    <row r="58" spans="1:6" ht="21.75" customHeight="1">
      <c r="A58" s="3">
        <v>14</v>
      </c>
      <c r="B58" s="6" t="s">
        <v>51</v>
      </c>
      <c r="C58" s="3" t="s">
        <v>28</v>
      </c>
      <c r="D58" s="3">
        <v>36</v>
      </c>
      <c r="E58" s="8">
        <v>8.9</v>
      </c>
      <c r="F58" s="28">
        <f t="shared" ref="F58" si="34">D58*E58</f>
        <v>320.40000000000003</v>
      </c>
    </row>
    <row r="59" spans="1:6">
      <c r="A59" s="3">
        <v>15</v>
      </c>
      <c r="B59" s="6" t="s">
        <v>52</v>
      </c>
      <c r="C59" s="3" t="s">
        <v>17</v>
      </c>
      <c r="D59" s="3">
        <v>43.7</v>
      </c>
      <c r="E59" s="8">
        <v>1</v>
      </c>
      <c r="F59" s="28">
        <f t="shared" ref="F59" si="35">D59*E59</f>
        <v>43.7</v>
      </c>
    </row>
    <row r="60" spans="1:6">
      <c r="A60" s="3">
        <v>16</v>
      </c>
      <c r="B60" s="6" t="s">
        <v>53</v>
      </c>
      <c r="C60" s="3" t="s">
        <v>31</v>
      </c>
      <c r="D60" s="3">
        <v>6</v>
      </c>
      <c r="E60" s="5">
        <v>53.78</v>
      </c>
      <c r="F60" s="28">
        <f t="shared" ref="F60" si="36">D60*E60</f>
        <v>322.68</v>
      </c>
    </row>
    <row r="61" spans="1:6" ht="28.5" customHeight="1">
      <c r="A61" s="3">
        <v>17</v>
      </c>
      <c r="B61" s="6" t="s">
        <v>54</v>
      </c>
      <c r="C61" s="3" t="s">
        <v>31</v>
      </c>
      <c r="D61" s="3">
        <v>6</v>
      </c>
      <c r="E61" s="8">
        <v>102.5</v>
      </c>
      <c r="F61" s="28">
        <f t="shared" ref="F61" si="37">D61*E61</f>
        <v>615</v>
      </c>
    </row>
    <row r="62" spans="1:6" ht="29.25" customHeight="1">
      <c r="A62" s="3">
        <v>18</v>
      </c>
      <c r="B62" s="12" t="s">
        <v>16</v>
      </c>
      <c r="C62" s="3" t="s">
        <v>17</v>
      </c>
      <c r="D62" s="3">
        <v>42</v>
      </c>
      <c r="E62" s="5">
        <v>1.31</v>
      </c>
      <c r="F62" s="28">
        <f t="shared" ref="F62" si="38">D62*E62</f>
        <v>55.02</v>
      </c>
    </row>
    <row r="63" spans="1:6" ht="32.25" customHeight="1">
      <c r="A63" s="3">
        <v>19</v>
      </c>
      <c r="B63" s="6" t="s">
        <v>24</v>
      </c>
      <c r="C63" s="10" t="s">
        <v>7</v>
      </c>
      <c r="D63" s="3">
        <v>0.17299999999999999</v>
      </c>
      <c r="E63" s="5">
        <v>268.35000000000002</v>
      </c>
      <c r="F63" s="30">
        <f t="shared" ref="F63" si="39">D63*E63</f>
        <v>46.424550000000004</v>
      </c>
    </row>
    <row r="64" spans="1:6" ht="24.75" customHeight="1">
      <c r="A64" s="3">
        <v>20</v>
      </c>
      <c r="B64" s="6" t="s">
        <v>18</v>
      </c>
      <c r="C64" s="3" t="s">
        <v>17</v>
      </c>
      <c r="D64" s="3">
        <v>42</v>
      </c>
      <c r="E64" s="5">
        <v>4.4000000000000004</v>
      </c>
      <c r="F64" s="28">
        <f t="shared" ref="F64" si="40">D64*E64</f>
        <v>184.8</v>
      </c>
    </row>
    <row r="65" spans="1:6" ht="27.75" customHeight="1">
      <c r="A65" s="3">
        <v>21</v>
      </c>
      <c r="B65" s="6" t="s">
        <v>19</v>
      </c>
      <c r="C65" s="3" t="s">
        <v>17</v>
      </c>
      <c r="D65" s="3">
        <v>42</v>
      </c>
      <c r="E65" s="5">
        <v>4.59</v>
      </c>
      <c r="F65" s="28">
        <f t="shared" ref="F65" si="41">D65*E65</f>
        <v>192.78</v>
      </c>
    </row>
    <row r="66" spans="1:6">
      <c r="A66" s="15"/>
      <c r="B66" s="15" t="s">
        <v>61</v>
      </c>
      <c r="C66" s="15"/>
      <c r="D66" s="15"/>
      <c r="E66" s="15"/>
      <c r="F66" s="31">
        <f>SUM(F17:F65)</f>
        <v>65774.46454999999</v>
      </c>
    </row>
    <row r="67" spans="1:6">
      <c r="A67" s="15"/>
      <c r="B67" s="15" t="s">
        <v>55</v>
      </c>
      <c r="C67" s="15"/>
      <c r="D67" s="15"/>
      <c r="E67" s="15"/>
      <c r="F67" s="31">
        <f>F66*0.133</f>
        <v>8748.0037851499983</v>
      </c>
    </row>
    <row r="68" spans="1:6">
      <c r="A68" s="15"/>
      <c r="B68" s="15" t="s">
        <v>61</v>
      </c>
      <c r="C68" s="15"/>
      <c r="D68" s="15"/>
      <c r="E68" s="15"/>
      <c r="F68" s="31">
        <f>SUM(F66:F67)</f>
        <v>74522.468335149984</v>
      </c>
    </row>
    <row r="69" spans="1:6">
      <c r="A69" s="15"/>
      <c r="B69" s="15" t="s">
        <v>56</v>
      </c>
      <c r="C69" s="15"/>
      <c r="D69" s="15"/>
      <c r="E69" s="15"/>
      <c r="F69" s="31">
        <f>F68*0.11</f>
        <v>8197.4715168664989</v>
      </c>
    </row>
    <row r="70" spans="1:6">
      <c r="A70" s="15"/>
      <c r="B70" s="15" t="s">
        <v>61</v>
      </c>
      <c r="C70" s="15"/>
      <c r="D70" s="15"/>
      <c r="E70" s="15"/>
      <c r="F70" s="31">
        <f>SUM(F68:F69)</f>
        <v>82719.939852016483</v>
      </c>
    </row>
    <row r="71" spans="1:6">
      <c r="A71" s="16"/>
      <c r="B71" s="15" t="s">
        <v>59</v>
      </c>
      <c r="C71" s="16"/>
      <c r="D71" s="16"/>
      <c r="E71" s="16"/>
      <c r="F71" s="31">
        <f>F70*0.018</f>
        <v>1488.9589173362965</v>
      </c>
    </row>
    <row r="72" spans="1:6">
      <c r="A72" s="16"/>
      <c r="B72" s="15" t="s">
        <v>58</v>
      </c>
      <c r="C72" s="16"/>
      <c r="D72" s="16"/>
      <c r="E72" s="16"/>
      <c r="F72" s="31">
        <f>SUM(F70:F71)</f>
        <v>84208.898769352774</v>
      </c>
    </row>
    <row r="73" spans="1:6">
      <c r="A73" s="16"/>
      <c r="B73" s="15" t="s">
        <v>60</v>
      </c>
      <c r="C73" s="16"/>
      <c r="D73" s="16"/>
      <c r="E73" s="16"/>
      <c r="F73" s="31">
        <f>F72*0.007</f>
        <v>589.46229138546948</v>
      </c>
    </row>
    <row r="74" spans="1:6">
      <c r="A74" s="16"/>
      <c r="B74" s="15" t="s">
        <v>58</v>
      </c>
      <c r="C74" s="16"/>
      <c r="D74" s="16"/>
      <c r="E74" s="16"/>
      <c r="F74" s="31">
        <f>SUM(F72:F73)</f>
        <v>84798.361060738243</v>
      </c>
    </row>
    <row r="75" spans="1:6">
      <c r="A75" s="16"/>
      <c r="B75" s="15" t="s">
        <v>72</v>
      </c>
      <c r="C75" s="16"/>
      <c r="D75" s="16"/>
      <c r="E75" s="16"/>
      <c r="F75" s="31">
        <f>F74*0.015</f>
        <v>1271.9754159110737</v>
      </c>
    </row>
    <row r="76" spans="1:6">
      <c r="A76" s="16"/>
      <c r="B76" s="15" t="s">
        <v>58</v>
      </c>
      <c r="C76" s="16"/>
      <c r="D76" s="16"/>
      <c r="E76" s="16"/>
      <c r="F76" s="31">
        <f>SUM(F74:F75)</f>
        <v>86070.336476649318</v>
      </c>
    </row>
    <row r="77" spans="1:6">
      <c r="A77" s="16"/>
      <c r="B77" s="16" t="s">
        <v>57</v>
      </c>
      <c r="C77" s="16"/>
      <c r="D77" s="16"/>
      <c r="E77" s="16"/>
      <c r="F77" s="31">
        <f>F76*0.2</f>
        <v>17214.067295329864</v>
      </c>
    </row>
    <row r="78" spans="1:6">
      <c r="A78" s="25"/>
      <c r="B78" s="25" t="s">
        <v>58</v>
      </c>
      <c r="C78" s="25"/>
      <c r="D78" s="25"/>
      <c r="E78" s="25"/>
      <c r="F78" s="32">
        <f>SUM(F76:F77)</f>
        <v>103284.40377197918</v>
      </c>
    </row>
  </sheetData>
  <mergeCells count="2">
    <mergeCell ref="A1:F1"/>
    <mergeCell ref="A2:F2"/>
  </mergeCells>
  <pageMargins left="0.32" right="0.21" top="0.41" bottom="0.33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2015-08-18T07:05:52Z</dcterms:modified>
</cp:coreProperties>
</file>